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7-2026-NVV-NN energetski kabli_PONOVITEV POSTOPKA\"/>
    </mc:Choice>
  </mc:AlternateContent>
  <xr:revisionPtr revIDLastSave="0" documentId="13_ncr:1_{11D19D62-9A37-45AA-B25E-DC447AEEDE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-6b" sheetId="1" r:id="rId1"/>
  </sheets>
  <definedNames>
    <definedName name="_xlnm.Print_Area" localSheetId="0">'Predračun OBR-6b'!$A$1:$K$21</definedName>
    <definedName name="Z_8BF83AAC_87BF_44D1_9EE3_FF9183BECAC2_.wvu.PrintArea" localSheetId="0" hidden="1">'Predračun OBR-6b'!$A$1:$I$21</definedName>
    <definedName name="Z_9A7002DF_3E0C_44C8_962A_3785A2E8A5A7_.wvu.PrintArea" localSheetId="0" hidden="1">'Predračun OBR-6b'!$A$1:$I$20</definedName>
    <definedName name="Z_EBEC7A15_105B_4084_B33A_F842D6CF16A0_.wvu.PrintArea" localSheetId="0" hidden="1">'Predračun OBR-6b'!$A$1:$I$21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6" i="1"/>
  <c r="K6" i="1" s="1"/>
  <c r="I7" i="1"/>
  <c r="K7" i="1" s="1"/>
  <c r="I8" i="1"/>
  <c r="K8" i="1" s="1"/>
  <c r="I9" i="1"/>
  <c r="K9" i="1" s="1"/>
  <c r="I10" i="1"/>
  <c r="K10" i="1" s="1"/>
  <c r="K11" i="1" l="1"/>
  <c r="K12" i="1" l="1"/>
  <c r="I12" i="1"/>
  <c r="J12" i="1" l="1"/>
</calcChain>
</file>

<file path=xl/sharedStrings.xml><?xml version="1.0" encoding="utf-8"?>
<sst xmlns="http://schemas.openxmlformats.org/spreadsheetml/2006/main" count="37" uniqueCount="32">
  <si>
    <t>Količina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</si>
  <si>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</si>
  <si>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</si>
  <si>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</si>
  <si>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</si>
  <si>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</si>
  <si>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</si>
  <si>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</si>
  <si>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DDV</t>
  </si>
  <si>
    <t xml:space="preserve">          SKUPAJ :</t>
  </si>
  <si>
    <t>1.</t>
  </si>
  <si>
    <t>Vrednost         skupaj z DDV (€)</t>
  </si>
  <si>
    <t>2.</t>
  </si>
  <si>
    <t>3.</t>
  </si>
  <si>
    <t>Opis blaga</t>
  </si>
  <si>
    <t>Proizvajalec</t>
  </si>
  <si>
    <t>Oznaka/tip</t>
  </si>
  <si>
    <t>m</t>
  </si>
  <si>
    <t>PREDRAČUN (OBR-6b) - NN ENERGETSKI KABLI</t>
  </si>
  <si>
    <t>4.</t>
  </si>
  <si>
    <t>5.</t>
  </si>
  <si>
    <t>6.</t>
  </si>
  <si>
    <t>Teža Al v kablu WAl (kg/m)</t>
  </si>
  <si>
    <t>Iz ponudbi priloženih tehničnih podatkov mora biti razviden tudi podatek o teži aluminija v kablu (WAl) za vse pozicije ponubenega predračuna. V nasprotnem primeru bo naročnik ponudbo izključil.</t>
  </si>
  <si>
    <t>Ponudnik mora v stolpcu J preveriti stopnjo DDV, jo po potrebi popraviti, v kolikor posluje z žigom mora ponudbeni predračun tudi žigosati.</t>
  </si>
  <si>
    <t xml:space="preserve">Kraj in datum: </t>
  </si>
  <si>
    <r>
      <t>KABEL NAY2Y-J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</si>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</sst>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9"/>
      <color rgb="FF000000"/>
      <name val="Century Gothic"/>
      <family val="2"/>
      <charset val="238"/>
    </font>
    <font>
      <vertAlign val="superscript"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3">
    <xf numFmtId="0" fontId="0" fillId="0" borderId="0" xfId="0"/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10" fontId="1" fillId="2" borderId="1" xfId="1" applyNumberForma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10" fontId="1" fillId="2" borderId="13" xfId="1" applyNumberFormat="1" applyBorder="1" applyAlignment="1" applyProtection="1">
      <alignment horizontal="center" vertical="center" wrapText="1" shrinkToFit="1"/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18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 indent="1"/>
    </xf>
    <xf numFmtId="3" fontId="5" fillId="0" borderId="13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0" fontId="5" fillId="0" borderId="5" xfId="0" applyFont="1" applyBorder="1"/>
    <xf numFmtId="0" fontId="5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view="pageBreakPreview" zoomScaleNormal="100" zoomScaleSheetLayoutView="100" workbookViewId="0">
      <selection activeCell="C6" sqref="C6"/>
    </sheetView>
  </sheetViews>
  <sheetFormatPr defaultColWidth="8.85546875" defaultRowHeight="16.5" x14ac:dyDescent="0.3"/>
  <cols>
    <col min="1" max="1" width="8.5703125" style="15" customWidth="1"/>
    <col min="2" max="2" width="42.5703125" style="15" customWidth="1"/>
    <col min="3" max="4" width="23.5703125" style="15" customWidth="1"/>
    <col min="5" max="5" width="16" style="15" customWidth="1"/>
    <col min="6" max="6" width="12.5703125" style="13" customWidth="1"/>
    <col min="7" max="7" width="8.7109375" style="13" customWidth="1"/>
    <col min="8" max="8" width="10.85546875" style="14" customWidth="1"/>
    <col min="9" max="9" width="16.28515625" style="14" customWidth="1"/>
    <col min="10" max="10" width="13.140625" style="15" bestFit="1" customWidth="1"/>
    <col min="11" max="11" width="16.28515625" style="15" customWidth="1"/>
    <col min="12" max="16384" width="8.85546875" style="15"/>
  </cols>
  <sheetData>
    <row r="1" spans="1:11" ht="24" customHeight="1" x14ac:dyDescent="0.3">
      <c r="A1" s="12" t="s">
        <v>18</v>
      </c>
      <c r="B1" s="12"/>
      <c r="C1" s="12"/>
      <c r="D1" s="12"/>
      <c r="E1" s="12"/>
    </row>
    <row r="2" spans="1:11" ht="24" customHeight="1" thickBot="1" x14ac:dyDescent="0.35">
      <c r="B2" s="12"/>
      <c r="C2" s="12"/>
      <c r="D2" s="12"/>
      <c r="E2" s="12"/>
      <c r="K2" s="16"/>
    </row>
    <row r="3" spans="1:11" ht="16.5" customHeight="1" x14ac:dyDescent="0.3">
      <c r="A3" s="47" t="s">
        <v>1</v>
      </c>
      <c r="B3" s="47" t="s">
        <v>14</v>
      </c>
      <c r="C3" s="47" t="s">
        <v>15</v>
      </c>
      <c r="D3" s="47" t="s">
        <v>16</v>
      </c>
      <c r="E3" s="47" t="s">
        <v>22</v>
      </c>
      <c r="F3" s="47" t="s">
        <v>0</v>
      </c>
      <c r="G3" s="47" t="s">
        <v>2</v>
      </c>
      <c r="H3" s="47" t="s">
        <v>3</v>
      </c>
      <c r="I3" s="50" t="s">
        <v>4</v>
      </c>
      <c r="J3" s="42" t="s">
        <v>8</v>
      </c>
      <c r="K3" s="42" t="s">
        <v>11</v>
      </c>
    </row>
    <row r="4" spans="1:11" ht="16.5" customHeight="1" x14ac:dyDescent="0.3">
      <c r="A4" s="48"/>
      <c r="B4" s="48"/>
      <c r="C4" s="48"/>
      <c r="D4" s="48"/>
      <c r="E4" s="48"/>
      <c r="F4" s="48"/>
      <c r="G4" s="48"/>
      <c r="H4" s="48"/>
      <c r="I4" s="51"/>
      <c r="J4" s="43"/>
      <c r="K4" s="43"/>
    </row>
    <row r="5" spans="1:11" ht="17.25" thickBot="1" x14ac:dyDescent="0.35">
      <c r="A5" s="49"/>
      <c r="B5" s="49"/>
      <c r="C5" s="49"/>
      <c r="D5" s="49"/>
      <c r="E5" s="49"/>
      <c r="F5" s="49"/>
      <c r="G5" s="49"/>
      <c r="H5" s="49"/>
      <c r="I5" s="52"/>
      <c r="J5" s="44"/>
      <c r="K5" s="44"/>
    </row>
    <row r="6" spans="1:11" s="21" customFormat="1" ht="44.25" customHeight="1" x14ac:dyDescent="0.3">
      <c r="A6" s="17" t="s">
        <v>10</v>
      </c>
      <c r="B6" s="18" t="s">
        <v>26</v>
      </c>
      <c r="C6" s="5"/>
      <c r="D6" s="5"/>
      <c r="E6" s="3"/>
      <c r="F6" s="19">
        <v>123677</v>
      </c>
      <c r="G6" s="17" t="s">
        <v>17</v>
      </c>
      <c r="H6" s="1">
        <v>0</v>
      </c>
      <c r="I6" s="20">
        <f>$F6*H6</f>
        <v>0</v>
      </c>
      <c r="J6" s="2">
        <v>0.22</v>
      </c>
      <c r="K6" s="20">
        <f>I6+I6*J6</f>
        <v>0</v>
      </c>
    </row>
    <row r="7" spans="1:11" s="21" customFormat="1" ht="44.25" customHeight="1" x14ac:dyDescent="0.3">
      <c r="A7" s="22" t="s">
        <v>12</v>
      </c>
      <c r="B7" s="18" t="s">
        <v>27</v>
      </c>
      <c r="C7" s="5"/>
      <c r="D7" s="5"/>
      <c r="E7" s="3"/>
      <c r="F7" s="19">
        <v>92171</v>
      </c>
      <c r="G7" s="17" t="s">
        <v>17</v>
      </c>
      <c r="H7" s="1">
        <v>0</v>
      </c>
      <c r="I7" s="20">
        <f t="shared" ref="I7:I11" si="0">$F7*H7</f>
        <v>0</v>
      </c>
      <c r="J7" s="2">
        <v>0.22</v>
      </c>
      <c r="K7" s="20">
        <f t="shared" ref="K7:K10" si="1">I7+I7*J7</f>
        <v>0</v>
      </c>
    </row>
    <row r="8" spans="1:11" s="21" customFormat="1" ht="44.25" customHeight="1" x14ac:dyDescent="0.3">
      <c r="A8" s="22" t="s">
        <v>13</v>
      </c>
      <c r="B8" s="18" t="s">
        <v>28</v>
      </c>
      <c r="C8" s="5"/>
      <c r="D8" s="5"/>
      <c r="E8" s="3"/>
      <c r="F8" s="19">
        <v>117861</v>
      </c>
      <c r="G8" s="17" t="s">
        <v>17</v>
      </c>
      <c r="H8" s="1">
        <v>0</v>
      </c>
      <c r="I8" s="20">
        <f t="shared" si="0"/>
        <v>0</v>
      </c>
      <c r="J8" s="2">
        <v>0.22</v>
      </c>
      <c r="K8" s="20">
        <f t="shared" si="1"/>
        <v>0</v>
      </c>
    </row>
    <row r="9" spans="1:11" s="21" customFormat="1" ht="44.25" customHeight="1" x14ac:dyDescent="0.3">
      <c r="A9" s="22" t="s">
        <v>19</v>
      </c>
      <c r="B9" s="18" t="s">
        <v>29</v>
      </c>
      <c r="C9" s="5"/>
      <c r="D9" s="5"/>
      <c r="E9" s="3"/>
      <c r="F9" s="19">
        <v>5757</v>
      </c>
      <c r="G9" s="17" t="s">
        <v>17</v>
      </c>
      <c r="H9" s="1">
        <v>0</v>
      </c>
      <c r="I9" s="20">
        <f t="shared" si="0"/>
        <v>0</v>
      </c>
      <c r="J9" s="2">
        <v>0.22</v>
      </c>
      <c r="K9" s="20">
        <f t="shared" si="1"/>
        <v>0</v>
      </c>
    </row>
    <row r="10" spans="1:11" s="21" customFormat="1" ht="44.25" customHeight="1" x14ac:dyDescent="0.3">
      <c r="A10" s="22" t="s">
        <v>20</v>
      </c>
      <c r="B10" s="23" t="s">
        <v>30</v>
      </c>
      <c r="C10" s="6"/>
      <c r="D10" s="6"/>
      <c r="E10" s="4"/>
      <c r="F10" s="24">
        <v>7042</v>
      </c>
      <c r="G10" s="17" t="s">
        <v>17</v>
      </c>
      <c r="H10" s="1">
        <v>0</v>
      </c>
      <c r="I10" s="20">
        <f t="shared" si="0"/>
        <v>0</v>
      </c>
      <c r="J10" s="2">
        <v>0.22</v>
      </c>
      <c r="K10" s="20">
        <f t="shared" si="1"/>
        <v>0</v>
      </c>
    </row>
    <row r="11" spans="1:11" s="21" customFormat="1" ht="44.25" customHeight="1" thickBot="1" x14ac:dyDescent="0.35">
      <c r="A11" s="25" t="s">
        <v>21</v>
      </c>
      <c r="B11" s="26" t="s">
        <v>31</v>
      </c>
      <c r="C11" s="7"/>
      <c r="D11" s="7"/>
      <c r="E11" s="8"/>
      <c r="F11" s="27">
        <v>28284</v>
      </c>
      <c r="G11" s="25" t="s">
        <v>17</v>
      </c>
      <c r="H11" s="9">
        <v>0</v>
      </c>
      <c r="I11" s="20">
        <f t="shared" si="0"/>
        <v>0</v>
      </c>
      <c r="J11" s="10">
        <v>0.22</v>
      </c>
      <c r="K11" s="28">
        <f>I11+I11*J11</f>
        <v>0</v>
      </c>
    </row>
    <row r="12" spans="1:11" s="35" customFormat="1" ht="21.75" customHeight="1" thickTop="1" thickBot="1" x14ac:dyDescent="0.3">
      <c r="A12" s="45" t="s">
        <v>9</v>
      </c>
      <c r="B12" s="46"/>
      <c r="C12" s="29"/>
      <c r="D12" s="29"/>
      <c r="E12" s="29"/>
      <c r="F12" s="30"/>
      <c r="G12" s="31"/>
      <c r="H12" s="31"/>
      <c r="I12" s="32">
        <f>SUM(I6:I11)</f>
        <v>0</v>
      </c>
      <c r="J12" s="33">
        <f>K12-I12</f>
        <v>0</v>
      </c>
      <c r="K12" s="34">
        <f>SUM(K6:K11)</f>
        <v>0</v>
      </c>
    </row>
    <row r="13" spans="1:11" s="35" customFormat="1" ht="21.75" customHeight="1" x14ac:dyDescent="0.25">
      <c r="A13" s="36"/>
      <c r="B13" s="36"/>
      <c r="C13" s="36"/>
      <c r="D13" s="36"/>
      <c r="E13" s="36"/>
      <c r="F13" s="37"/>
      <c r="G13" s="36"/>
      <c r="H13" s="36"/>
      <c r="I13" s="38"/>
      <c r="J13" s="39"/>
      <c r="K13" s="38"/>
    </row>
    <row r="15" spans="1:11" x14ac:dyDescent="0.3">
      <c r="A15" s="15" t="s">
        <v>25</v>
      </c>
      <c r="C15" s="11"/>
      <c r="D15"/>
      <c r="E15" s="21"/>
      <c r="F15" s="15" t="s">
        <v>5</v>
      </c>
      <c r="G15" s="40"/>
      <c r="H15" s="40"/>
      <c r="I15" s="40"/>
      <c r="J15" s="40"/>
    </row>
    <row r="16" spans="1:11" x14ac:dyDescent="0.3">
      <c r="B16" s="21"/>
      <c r="C16" s="21"/>
      <c r="D16" s="21"/>
      <c r="E16" s="21"/>
      <c r="F16" s="15"/>
      <c r="G16" s="15"/>
      <c r="H16" s="15"/>
      <c r="I16" s="15"/>
    </row>
    <row r="17" spans="1:10" x14ac:dyDescent="0.3">
      <c r="A17" s="12" t="s">
        <v>6</v>
      </c>
    </row>
    <row r="18" spans="1:10" x14ac:dyDescent="0.3">
      <c r="A18" s="41" t="s">
        <v>23</v>
      </c>
      <c r="B18" s="41"/>
      <c r="C18" s="41"/>
      <c r="D18" s="41"/>
      <c r="E18" s="41"/>
      <c r="F18" s="41"/>
      <c r="G18" s="41"/>
      <c r="H18" s="41"/>
      <c r="I18" s="41"/>
      <c r="J18" s="41"/>
    </row>
    <row r="19" spans="1:10" x14ac:dyDescent="0.3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1:10" x14ac:dyDescent="0.3">
      <c r="A20" s="21" t="s">
        <v>7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3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21"/>
    </row>
  </sheetData>
  <sheetProtection algorithmName="SHA-512" hashValue="sb9gxp9/7x/RLNFHpnXoRf1rupMtGD5f34P4ku5cGEmp1SOAfkzHG4n/prWedsncacA3kLl3TnCkZeggygxUaw==" saltValue="tGdKQj9joWI9KLMTKLaPGA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3"/>
    </customSheetView>
  </customSheetViews>
  <mergeCells count="13">
    <mergeCell ref="A18:J19"/>
    <mergeCell ref="J3:J5"/>
    <mergeCell ref="K3:K5"/>
    <mergeCell ref="A12:B12"/>
    <mergeCell ref="A3:A5"/>
    <mergeCell ref="B3:B5"/>
    <mergeCell ref="H3:H5"/>
    <mergeCell ref="I3:I5"/>
    <mergeCell ref="F3:F5"/>
    <mergeCell ref="G3:G5"/>
    <mergeCell ref="C3:C5"/>
    <mergeCell ref="D3:D5"/>
    <mergeCell ref="E3:E5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F6:F11 H6:H11" xr:uid="{00000000-0002-0000-0000-000000000000}">
      <formula1>OR(ROUND(MOD(F6*100,1),3)=0,ROUND(MOD(F6*100,1),3)=1)</formula1>
    </dataValidation>
  </dataValidations>
  <pageMargins left="0.7" right="0.7" top="0.53489583333333335" bottom="0.75" header="0.3" footer="0.3"/>
  <pageSetup paperSize="9" scale="68" orientation="landscape" r:id="rId4"/>
  <ignoredErrors>
    <ignoredError sqref="J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OBR-6b</vt:lpstr>
      <vt:lpstr>'Predračun 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2025-04-17T07:54:44Z</cp:lastPrinted>
  <dcterms:created xsi:type="dcterms:W3CDTF">2013-06-04T10:12:30Z</dcterms:created>
  <dcterms:modified xsi:type="dcterms:W3CDTF">2026-03-12T11:58:32Z</dcterms:modified>
</cp:coreProperties>
</file>